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748_4 OB příprava 08_2024\Přílohy VZD\"/>
    </mc:Choice>
  </mc:AlternateContent>
  <xr:revisionPtr revIDLastSave="0" documentId="13_ncr:1_{B9461083-4428-4D04-84E3-23C81BC565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4" i="9" s="1"/>
  <c r="J17" i="9" s="1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<sst xmlns="http://schemas.openxmlformats.org/spreadsheetml/2006/main" count="695" uniqueCount="373">
  <si>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</si>
  <si>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</si>
  <si>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</si>
  <si>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</si>
  <si>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</si>
  <si>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</si>
  <si>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</si>
  <si>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</si>
  <si>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</si>
  <si>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</si>
  <si>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</si>
  <si>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</si>
  <si>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</si>
  <si>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</si>
  <si>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</si>
  <si>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</si>
  <si>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</si>
  <si>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</si>
  <si>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</si>
  <si>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</si>
  <si>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</si>
  <si>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</si>
  <si>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</si>
  <si>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</si>
  <si>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</si>
  <si>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</si>
  <si>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</si>
  <si>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</si>
  <si>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</si>
  <si>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</si>
  <si>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</si>
  <si>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</si>
  <si>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</si>
  <si>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</si>
  <si>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</si>
  <si>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</si>
  <si>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</si>
  <si>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</si>
  <si>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</si>
  <si>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</si>
  <si>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</si>
  <si>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</si>
  <si>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</si>
  <si>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</si>
  <si>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</si>
  <si>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</si>
  <si>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</si>
  <si>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</si>
  <si>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</si>
  <si>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</si>
  <si>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</si>
  <si>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</si>
  <si>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</si>
  <si>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</si>
  <si>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</si>
  <si>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</si>
  <si>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</si>
  <si>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</si>
  <si>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</si>
  <si>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</si>
  <si>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</si>
  <si>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</si>
  <si>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</si>
  <si>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</si>
  <si>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</si>
  <si>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</si>
  <si>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</si>
  <si>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</si>
  <si>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</si>
  <si>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</si>
  <si>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</si>
  <si>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</si>
  <si>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</si>
  <si>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</si>
  <si>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</si>
  <si>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</si>
  <si>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</si>
  <si>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</si>
  <si>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</si>
  <si>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</si>
  <si>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</si>
  <si>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</si>
  <si>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</si>
  <si>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</si>
  <si>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</si>
  <si>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</si>
  <si>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</si>
  <si>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</si>
  <si>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</si>
  <si>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</si>
  <si>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</si>
  <si>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</si>
  <si>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</si>
  <si>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</si>
  <si>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</si>
  <si>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</si>
  <si>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</si>
  <si>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</si>
  <si>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</si>
  <si>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</si>
  <si>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</si>
  <si>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</si>
  <si>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</si>
  <si>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</si>
  <si>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</si>
  <si>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</si>
  <si>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</si>
  <si>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</si>
  <si>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</si>
  <si>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</si>
  <si>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</si>
  <si>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</si>
  <si>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</si>
  <si>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</si>
  <si>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</si>
  <si>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</si>
  <si>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</si>
  <si>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</si>
  <si>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</si>
  <si>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</si>
  <si>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</si>
  <si>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</si>
  <si>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</si>
  <si>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</si>
  <si>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</si>
  <si>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</si>
  <si>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</si>
  <si>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</si>
  <si>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</si>
  <si>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</si>
  <si>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</si>
  <si>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</si>
  <si>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</si>
  <si>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</si>
  <si>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</si>
  <si>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</si>
  <si>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</si>
  <si>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</si>
  <si>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</si>
  <si>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</si>
  <si>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</si>
  <si>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</si>
  <si>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</si>
  <si>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</si>
  <si>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</si>
  <si>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</si>
  <si>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</si>
  <si>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</si>
  <si>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</si>
  <si>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</si>
  <si>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</si>
  <si>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</si>
  <si>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</si>
  <si>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</si>
  <si>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</si>
  <si>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</si>
  <si>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</si>
  <si>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</si>
  <si>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</si>
  <si>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</si>
  <si>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</si>
  <si>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</si>
  <si>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</si>
  <si>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</si>
  <si>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</si>
  <si>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</si>
  <si>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</si>
  <si>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</si>
  <si>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</si>
  <si>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</si>
  <si>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</si>
  <si>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</si>
  <si>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</si>
  <si>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</si>
  <si>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</si>
  <si>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</si>
  <si>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</si>
  <si>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</si>
  <si>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</si>
  <si>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</si>
  <si>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</si>
  <si>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</si>
  <si>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</si>
  <si>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</si>
  <si>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</si>
  <si>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</si>
  <si>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</si>
  <si>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</si>
  <si>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</si>
  <si>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</si>
  <si>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</si>
  <si>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</si>
  <si>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</si>
  <si>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</si>
  <si>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</si>
  <si>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</si>
  <si>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</si>
  <si>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</si>
  <si>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</si>
  <si>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</si>
  <si>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</si>
  <si>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</si>
  <si>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</si>
  <si>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</si>
  <si>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</si>
  <si>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</si>
  <si>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</si>
  <si>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</si>
  <si>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</si>
  <si>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</si>
  <si>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</si>
  <si>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</si>
  <si>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</si>
  <si>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</si>
  <si>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</si>
  <si>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</si>
  <si>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</si>
  <si>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</si>
  <si>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</si>
  <si>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</si>
  <si>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</si>
  <si>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</si>
  <si>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</si>
  <si>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</si>
  <si>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</si>
  <si>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</si>
  <si>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</si>
  <si>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</si>
  <si>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</si>
  <si>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</si>
  <si>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</si>
  <si>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</si>
  <si>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</si>
  <si>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</si>
  <si>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</si>
  <si>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</si>
  <si>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</si>
  <si>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</si>
  <si>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</si>
  <si>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</si>
  <si>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</si>
  <si>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</si>
  <si>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</si>
  <si>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</si>
  <si>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</si>
  <si>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</si>
  <si>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</si>
  <si>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</si>
  <si>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</si>
  <si>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</si>
  <si>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</si>
  <si>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</si>
  <si>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</si>
  <si>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</si>
  <si>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</si>
  <si>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</si>
  <si>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</si>
  <si>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</si>
  <si>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</si>
  <si>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</si>
  <si>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</si>
  <si>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</si>
  <si>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</si>
  <si>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</si>
  <si>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</si>
  <si>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</si>
  <si>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</si>
  <si>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</si>
  <si>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</si>
  <si>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</si>
  <si>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</si>
  <si>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</si>
  <si>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</si>
  <si>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</si>
  <si>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</si>
  <si>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</si>
  <si>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</si>
  <si>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</si>
  <si>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</si>
  <si>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</si>
  <si>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</si>
  <si>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</si>
  <si>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</si>
  <si>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</si>
  <si>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</si>
  <si>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</si>
  <si>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</si>
  <si>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</si>
  <si>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</si>
  <si>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</si>
  <si>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</si>
  <si>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</si>
  <si>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</si>
  <si>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</si>
  <si>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</si>
  <si>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</si>
  <si>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</si>
  <si>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</si>
  <si>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</si>
  <si>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</si>
  <si>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</si>
  <si>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</si>
  <si>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</si>
  <si>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</si>
  <si>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</si>
  <si>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</si>
  <si>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</si>
  <si>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</si>
  <si>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</si>
  <si>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</si>
  <si>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</si>
  <si>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</si>
  <si>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</si>
  <si>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</si>
  <si>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</si>
  <si>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</si>
  <si>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</si>
  <si>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</si>
  <si>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</si>
  <si>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</si>
  <si>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</si>
  <si>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</si>
  <si>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</si>
  <si>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</si>
  <si>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</si>
  <si>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</si>
  <si>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</si>
  <si>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</si>
  <si>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</si>
  <si>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</si>
  <si>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</si>
  <si>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</si>
  <si>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</si>
  <si>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</si>
  <si>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</si>
  <si>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</si>
  <si>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</si>
  <si>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</si>
  <si>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</si>
  <si>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</si>
  <si>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</si>
  <si>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</si>
  <si>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</si>
  <si>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</si>
  <si>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</si>
  <si>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</si>
  <si>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</si>
  <si>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</si>
  <si>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</si>
  <si>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</si>
  <si>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</si>
  <si>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</si>
  <si>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</si>
  <si>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</si>
  <si>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</si>
  <si>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</si>
  <si>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</si>
  <si>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</si>
  <si>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</si>
  <si>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</si>
  <si>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</si>
  <si>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</si>
  <si>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</si>
  <si>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</si>
  <si>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</si>
  <si>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</si>
  <si>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</si>
  <si>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</si>
  <si>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</si>
  <si>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Berlínská</t>
  </si>
  <si>
    <t>Vybourat vestavnou skříň; nová vyzdívka jádra, nová elektroinstalace, nové rozvody ZTI; nové zařizovací předměty, odklady, dlažby, PVC; strhat tapety, odstranit garnyže a háčky ze zdí. Nově potáhnout stěny tkaninou do tmelu, oštukovat a nově vymalovat; nové dveře a prahy, do vyzdívek nové zárubně; nátěr zárubní, trubek ÚT a radiátoru; ze stropu strhat polystyrenové kazety, strop nově oštukovat; seřídit okna a dveře; úklid. Bytes zajistí šetrnou demontáž KL a odvoz do skladu, výměnu termohlavice.</t>
  </si>
  <si>
    <t>Strhání polystrenových kazet ze stropu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</si>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</sst>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9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5" t="s">
        <v>300</v>
      </c>
      <c r="F3" s="71"/>
      <c r="J3" s="72"/>
    </row>
    <row r="5" spans="1:16" ht="21" customHeight="1" x14ac:dyDescent="0.25">
      <c r="C5" s="6" t="s">
        <v>44</v>
      </c>
      <c r="L5" s="64"/>
    </row>
    <row r="6" spans="1:16" ht="21" customHeight="1" x14ac:dyDescent="0.25">
      <c r="C6" s="7" t="s">
        <v>288</v>
      </c>
      <c r="D6" s="78" t="s">
        <v>369</v>
      </c>
      <c r="E6" s="78"/>
      <c r="F6" s="78"/>
      <c r="G6" s="78"/>
      <c r="H6" s="78"/>
      <c r="J6" s="53"/>
      <c r="K6" s="54"/>
      <c r="L6" s="54"/>
      <c r="M6" s="54"/>
    </row>
    <row r="7" spans="1:16" ht="21" customHeight="1" x14ac:dyDescent="0.25">
      <c r="C7" s="7" t="s">
        <v>289</v>
      </c>
      <c r="D7" s="81">
        <v>2748</v>
      </c>
      <c r="E7" s="81"/>
      <c r="F7" s="81"/>
      <c r="G7" s="64"/>
      <c r="H7" s="64"/>
      <c r="J7" s="73"/>
      <c r="K7" s="54"/>
      <c r="L7" s="73"/>
      <c r="M7" s="53"/>
    </row>
    <row r="8" spans="1:16" ht="20.25" customHeight="1" x14ac:dyDescent="0.25">
      <c r="C8" s="7" t="s">
        <v>290</v>
      </c>
      <c r="D8" s="78">
        <v>4</v>
      </c>
      <c r="E8" s="78"/>
      <c r="F8" s="78"/>
      <c r="G8" s="64"/>
      <c r="H8" s="64"/>
      <c r="J8" s="54"/>
      <c r="K8" s="53"/>
      <c r="L8" s="72"/>
      <c r="M8" s="73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4"/>
      <c r="K9" s="53"/>
      <c r="L9" s="53"/>
      <c r="M9" s="53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4"/>
      <c r="K10" s="54"/>
      <c r="L10" s="54"/>
      <c r="M10" s="53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6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2"/>
    </row>
    <row r="14" spans="1:16" ht="22.5" customHeight="1" x14ac:dyDescent="0.25">
      <c r="C14" s="7" t="s">
        <v>315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6" ht="20.25" customHeight="1" thickBot="1" x14ac:dyDescent="0.3">
      <c r="C15" s="7"/>
      <c r="H15" s="66" t="s">
        <v>3</v>
      </c>
    </row>
    <row r="16" spans="1:16" ht="44.45" customHeight="1" x14ac:dyDescent="0.25">
      <c r="A16" s="8" t="s">
        <v>104</v>
      </c>
      <c r="B16" s="68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/>
      <c r="F18" s="20"/>
      <c r="G18" s="20"/>
      <c r="H18" s="20"/>
      <c r="I18" s="20"/>
      <c r="J18" s="20"/>
      <c r="K18" s="20"/>
      <c r="L18" s="20"/>
      <c r="M18" s="20"/>
      <c r="N18" s="20">
        <f t="shared" ref="N18:N27" si="0">SUM(E18:M18)</f>
        <v>0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21</v>
      </c>
      <c r="F19" s="20"/>
      <c r="G19" s="20">
        <v>69</v>
      </c>
      <c r="H19" s="20"/>
      <c r="I19" s="20"/>
      <c r="J19" s="20"/>
      <c r="K19" s="20"/>
      <c r="L19" s="20"/>
      <c r="M19" s="20"/>
      <c r="N19" s="20">
        <f t="shared" si="0"/>
        <v>90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21</v>
      </c>
      <c r="F20" s="20"/>
      <c r="G20" s="20">
        <v>69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112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>
        <v>21</v>
      </c>
      <c r="F22" s="20"/>
      <c r="G22" s="20">
        <v>69</v>
      </c>
      <c r="H22" s="20"/>
      <c r="I22" s="20"/>
      <c r="J22" s="20"/>
      <c r="K22" s="20"/>
      <c r="L22" s="20"/>
      <c r="M22" s="20"/>
      <c r="N22" s="20">
        <f t="shared" si="0"/>
        <v>90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5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5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3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3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3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3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371</v>
      </c>
      <c r="D27" s="20" t="s">
        <v>5</v>
      </c>
      <c r="E27" s="20"/>
      <c r="F27" s="20"/>
      <c r="G27" s="20">
        <v>21</v>
      </c>
      <c r="H27" s="20"/>
      <c r="I27" s="20"/>
      <c r="J27" s="20"/>
      <c r="K27" s="20"/>
      <c r="L27" s="20"/>
      <c r="M27" s="20"/>
      <c r="N27" s="20">
        <f t="shared" si="0"/>
        <v>21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3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10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10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/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P41" s="18"/>
    </row>
    <row r="42" spans="1:16" ht="16.5" customHeight="1" x14ac:dyDescent="0.25">
      <c r="A42" s="15"/>
      <c r="C42" s="24" t="s">
        <v>19</v>
      </c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4</v>
      </c>
      <c r="F43" s="20"/>
      <c r="G43" s="20">
        <v>21</v>
      </c>
      <c r="H43" s="20"/>
      <c r="I43" s="20"/>
      <c r="J43" s="20"/>
      <c r="K43" s="20"/>
      <c r="L43" s="20"/>
      <c r="M43" s="20"/>
      <c r="N43" s="20">
        <f>SUM(E43:M43)</f>
        <v>25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4</v>
      </c>
      <c r="F44" s="20"/>
      <c r="G44" s="20">
        <v>21</v>
      </c>
      <c r="H44" s="20"/>
      <c r="I44" s="20"/>
      <c r="J44" s="20"/>
      <c r="K44" s="20"/>
      <c r="L44" s="20"/>
      <c r="M44" s="20"/>
      <c r="N44" s="20">
        <f>SUM(E44:M44)*1.15</f>
        <v>28.749999999999996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4</v>
      </c>
      <c r="F46" s="20"/>
      <c r="G46" s="20">
        <v>21</v>
      </c>
      <c r="H46" s="20"/>
      <c r="I46" s="20"/>
      <c r="J46" s="20"/>
      <c r="K46" s="20"/>
      <c r="L46" s="20"/>
      <c r="M46" s="20"/>
      <c r="N46" s="20">
        <f>SUM(E46:M46)</f>
        <v>25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/>
      <c r="G47" s="20">
        <v>20</v>
      </c>
      <c r="H47" s="20"/>
      <c r="I47" s="20"/>
      <c r="J47" s="20"/>
      <c r="K47" s="20"/>
      <c r="L47" s="20"/>
      <c r="M47" s="20"/>
      <c r="N47" s="20">
        <f>SUM(E47:M47)</f>
        <v>30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/>
      <c r="G49" s="20">
        <v>20</v>
      </c>
      <c r="H49" s="20"/>
      <c r="I49" s="20"/>
      <c r="J49" s="20"/>
      <c r="K49" s="20"/>
      <c r="L49" s="20"/>
      <c r="M49" s="20"/>
      <c r="N49" s="20">
        <f t="shared" si="5"/>
        <v>30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4</v>
      </c>
      <c r="F50" s="20"/>
      <c r="G50" s="20">
        <v>21</v>
      </c>
      <c r="H50" s="20"/>
      <c r="I50" s="20"/>
      <c r="J50" s="20"/>
      <c r="K50" s="20"/>
      <c r="L50" s="20"/>
      <c r="M50" s="20"/>
      <c r="N50" s="20">
        <f t="shared" si="5"/>
        <v>25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P57" s="18"/>
    </row>
    <row r="58" spans="1:17" ht="23.25" customHeight="1" x14ac:dyDescent="0.25">
      <c r="A58" s="15"/>
      <c r="C58" s="6" t="s">
        <v>34</v>
      </c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P66" s="18"/>
    </row>
    <row r="67" spans="1:16" x14ac:dyDescent="0.25">
      <c r="A67" s="15"/>
      <c r="C67" s="24" t="s">
        <v>65</v>
      </c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P79" s="18"/>
    </row>
    <row r="80" spans="1:16" x14ac:dyDescent="0.25">
      <c r="A80" s="15"/>
      <c r="C80" s="24" t="s">
        <v>78</v>
      </c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28"/>
      <c r="P82" s="29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P89" s="18"/>
    </row>
    <row r="90" spans="1:16" x14ac:dyDescent="0.25">
      <c r="A90" s="15"/>
      <c r="C90" s="24" t="s">
        <v>253</v>
      </c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10</v>
      </c>
      <c r="M91" s="20">
        <v>12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28"/>
      <c r="P92" s="29"/>
    </row>
    <row r="93" spans="1:16" ht="31.5" x14ac:dyDescent="0.25">
      <c r="A93" s="19" t="s">
        <v>147</v>
      </c>
      <c r="B93" s="20" t="s">
        <v>7</v>
      </c>
      <c r="C93" s="1" t="s">
        <v>368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10</v>
      </c>
      <c r="M96" s="20">
        <v>12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28"/>
      <c r="P101" s="29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>
        <v>1</v>
      </c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P107" s="18"/>
    </row>
    <row r="108" spans="1:16" x14ac:dyDescent="0.25">
      <c r="A108" s="15"/>
      <c r="B108" s="3" t="s">
        <v>26</v>
      </c>
      <c r="C108" s="6" t="s">
        <v>23</v>
      </c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/>
      <c r="G109" s="20">
        <v>1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3</v>
      </c>
      <c r="O109" s="28"/>
      <c r="P109" s="29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/>
      <c r="G110" s="20">
        <v>1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7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349</v>
      </c>
      <c r="D116" s="20" t="s">
        <v>22</v>
      </c>
      <c r="E116" s="20">
        <v>1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1</v>
      </c>
      <c r="O116" s="20"/>
      <c r="P116" s="21">
        <f t="shared" si="16"/>
        <v>0</v>
      </c>
    </row>
    <row r="117" spans="1:16" x14ac:dyDescent="0.25">
      <c r="A117" s="15"/>
      <c r="P117" s="18"/>
    </row>
    <row r="118" spans="1:16" x14ac:dyDescent="0.25">
      <c r="A118" s="15"/>
      <c r="B118" s="27"/>
      <c r="C118" s="24" t="s">
        <v>0</v>
      </c>
      <c r="P118" s="18"/>
    </row>
    <row r="119" spans="1:16" x14ac:dyDescent="0.25">
      <c r="A119" s="19" t="s">
        <v>164</v>
      </c>
      <c r="B119" s="20" t="s">
        <v>1</v>
      </c>
      <c r="C119" s="30" t="s">
        <v>82</v>
      </c>
      <c r="D119" s="20" t="s">
        <v>5</v>
      </c>
      <c r="E119" s="20">
        <v>6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11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30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1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/>
      <c r="G133" s="20">
        <v>10</v>
      </c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3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3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2" t="s">
        <v>295</v>
      </c>
      <c r="D137" s="20" t="s">
        <v>5</v>
      </c>
      <c r="E137" s="20">
        <v>17</v>
      </c>
      <c r="F137" s="20"/>
      <c r="G137" s="20">
        <v>48</v>
      </c>
      <c r="H137" s="20"/>
      <c r="I137" s="20"/>
      <c r="J137" s="20"/>
      <c r="K137" s="20"/>
      <c r="L137" s="20"/>
      <c r="M137" s="20"/>
      <c r="N137" s="20">
        <f t="shared" si="20"/>
        <v>65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4</v>
      </c>
      <c r="F141" s="20"/>
      <c r="G141" s="20">
        <v>21</v>
      </c>
      <c r="H141" s="20"/>
      <c r="I141" s="20"/>
      <c r="J141" s="20"/>
      <c r="K141" s="20"/>
      <c r="L141" s="20"/>
      <c r="M141" s="20"/>
      <c r="N141" s="20">
        <f t="shared" si="20"/>
        <v>25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17</v>
      </c>
      <c r="F142" s="20"/>
      <c r="G142" s="20">
        <v>48</v>
      </c>
      <c r="H142" s="20"/>
      <c r="I142" s="20"/>
      <c r="J142" s="20"/>
      <c r="K142" s="20"/>
      <c r="L142" s="20"/>
      <c r="M142" s="20"/>
      <c r="N142" s="20">
        <f t="shared" si="20"/>
        <v>65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P146" s="18"/>
    </row>
    <row r="147" spans="1:16" x14ac:dyDescent="0.25">
      <c r="A147" s="15"/>
      <c r="C147" s="6" t="s">
        <v>35</v>
      </c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9">
        <f t="shared" si="23"/>
        <v>0</v>
      </c>
    </row>
    <row r="166" spans="1:16" x14ac:dyDescent="0.25">
      <c r="A166" s="15"/>
      <c r="P166" s="70"/>
    </row>
    <row r="167" spans="1:16" x14ac:dyDescent="0.25">
      <c r="A167" s="15"/>
      <c r="C167" s="24" t="s">
        <v>17</v>
      </c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P174" s="18"/>
    </row>
    <row r="175" spans="1:16" ht="22.5" customHeight="1" x14ac:dyDescent="0.25">
      <c r="A175" s="15"/>
      <c r="C175" s="6" t="s">
        <v>38</v>
      </c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P180" s="18"/>
    </row>
    <row r="181" spans="1:16" x14ac:dyDescent="0.25">
      <c r="A181" s="15"/>
      <c r="C181" s="6" t="s">
        <v>293</v>
      </c>
      <c r="P181" s="18"/>
    </row>
    <row r="182" spans="1:16" ht="16.149999999999999" customHeight="1" x14ac:dyDescent="0.25">
      <c r="A182" s="19" t="s">
        <v>207</v>
      </c>
      <c r="B182" s="20" t="s">
        <v>1</v>
      </c>
      <c r="C182" s="34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28"/>
      <c r="P182" s="29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28"/>
      <c r="P183" s="29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28"/>
      <c r="P184" s="29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28"/>
      <c r="P185" s="29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28"/>
      <c r="P186" s="29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28"/>
      <c r="P187" s="29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28"/>
      <c r="P188" s="29"/>
    </row>
    <row r="189" spans="1:16" x14ac:dyDescent="0.25">
      <c r="A189" s="19" t="s">
        <v>214</v>
      </c>
      <c r="B189" s="20" t="s">
        <v>32</v>
      </c>
      <c r="C189" s="35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28"/>
      <c r="P189" s="29"/>
    </row>
    <row r="190" spans="1:16" x14ac:dyDescent="0.25">
      <c r="A190" s="15"/>
      <c r="P190" s="18"/>
    </row>
    <row r="191" spans="1:16" x14ac:dyDescent="0.25">
      <c r="A191" s="15"/>
      <c r="C191" s="24" t="s">
        <v>63</v>
      </c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P199" s="18"/>
    </row>
    <row r="200" spans="1:16" x14ac:dyDescent="0.25">
      <c r="A200" s="15"/>
      <c r="C200" s="24" t="s">
        <v>21</v>
      </c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 t="s">
        <v>67</v>
      </c>
      <c r="P207" s="41">
        <f>SUM(P17:P205)</f>
        <v>0</v>
      </c>
    </row>
    <row r="208" spans="1:16" x14ac:dyDescent="0.25">
      <c r="C208" s="6" t="s">
        <v>90</v>
      </c>
      <c r="N208" s="42"/>
    </row>
    <row r="209" spans="3:16" x14ac:dyDescent="0.25">
      <c r="C209" s="80" t="s">
        <v>370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3" t="s">
        <v>287</v>
      </c>
      <c r="P209" s="44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5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3" t="s">
        <v>286</v>
      </c>
      <c r="P211" s="44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6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6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9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6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7"/>
      <c r="P216" s="48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7" max="18" man="1"/>
    <brk id="17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3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350</v>
      </c>
      <c r="B2" t="s">
        <v>351</v>
      </c>
    </row>
    <row r="4" spans="1:10" x14ac:dyDescent="0.25">
      <c r="A4" t="s">
        <v>352</v>
      </c>
      <c r="F4" t="s">
        <v>277</v>
      </c>
      <c r="G4" t="s">
        <v>353</v>
      </c>
      <c r="H4" t="s">
        <v>278</v>
      </c>
      <c r="J4" t="s">
        <v>354</v>
      </c>
    </row>
    <row r="5" spans="1:10" x14ac:dyDescent="0.25">
      <c r="A5" t="s">
        <v>355</v>
      </c>
      <c r="F5">
        <v>1406</v>
      </c>
      <c r="G5" t="s">
        <v>5</v>
      </c>
      <c r="H5">
        <v>43</v>
      </c>
      <c r="J5" s="74">
        <f t="shared" ref="J5:J13" si="0">F5*H5</f>
        <v>60458</v>
      </c>
    </row>
    <row r="6" spans="1:10" x14ac:dyDescent="0.25">
      <c r="A6" t="s">
        <v>356</v>
      </c>
      <c r="F6">
        <v>1406</v>
      </c>
      <c r="G6" t="s">
        <v>5</v>
      </c>
      <c r="H6">
        <v>20</v>
      </c>
      <c r="J6" s="74">
        <f t="shared" si="0"/>
        <v>28120</v>
      </c>
    </row>
    <row r="7" spans="1:10" x14ac:dyDescent="0.25">
      <c r="A7" t="s">
        <v>357</v>
      </c>
      <c r="F7">
        <v>14</v>
      </c>
      <c r="G7" t="s">
        <v>358</v>
      </c>
      <c r="H7">
        <v>275</v>
      </c>
      <c r="J7" s="74">
        <f t="shared" si="0"/>
        <v>3850</v>
      </c>
    </row>
    <row r="8" spans="1:10" x14ac:dyDescent="0.25">
      <c r="A8" t="s">
        <v>359</v>
      </c>
      <c r="F8">
        <v>36</v>
      </c>
      <c r="G8" t="s">
        <v>5</v>
      </c>
      <c r="H8">
        <v>236</v>
      </c>
      <c r="J8" s="74">
        <f t="shared" si="0"/>
        <v>8496</v>
      </c>
    </row>
    <row r="9" spans="1:10" x14ac:dyDescent="0.25">
      <c r="A9" t="s">
        <v>360</v>
      </c>
      <c r="F9">
        <v>390</v>
      </c>
      <c r="G9" t="s">
        <v>5</v>
      </c>
      <c r="H9">
        <v>15</v>
      </c>
      <c r="J9" s="74">
        <f t="shared" si="0"/>
        <v>5850</v>
      </c>
    </row>
    <row r="10" spans="1:10" x14ac:dyDescent="0.25">
      <c r="A10" t="s">
        <v>361</v>
      </c>
      <c r="F10">
        <v>10</v>
      </c>
      <c r="G10" t="s">
        <v>358</v>
      </c>
      <c r="H10">
        <v>275</v>
      </c>
      <c r="J10" s="74">
        <f t="shared" si="0"/>
        <v>2750</v>
      </c>
    </row>
    <row r="11" spans="1:10" x14ac:dyDescent="0.25">
      <c r="A11" t="s">
        <v>362</v>
      </c>
      <c r="F11">
        <v>8</v>
      </c>
      <c r="G11" t="s">
        <v>301</v>
      </c>
      <c r="H11">
        <v>770</v>
      </c>
      <c r="J11" s="74">
        <f t="shared" si="0"/>
        <v>6160</v>
      </c>
    </row>
    <row r="12" spans="1:10" x14ac:dyDescent="0.25">
      <c r="A12" t="s">
        <v>363</v>
      </c>
      <c r="F12">
        <v>1</v>
      </c>
      <c r="G12" t="s">
        <v>301</v>
      </c>
      <c r="H12">
        <v>1160</v>
      </c>
      <c r="J12" s="74">
        <f t="shared" si="0"/>
        <v>1160</v>
      </c>
    </row>
    <row r="13" spans="1:10" x14ac:dyDescent="0.25">
      <c r="A13" t="s">
        <v>364</v>
      </c>
      <c r="F13">
        <v>2</v>
      </c>
      <c r="G13" t="s">
        <v>301</v>
      </c>
      <c r="H13">
        <v>275</v>
      </c>
      <c r="J13" s="74">
        <f t="shared" si="0"/>
        <v>550</v>
      </c>
    </row>
    <row r="14" spans="1:10" x14ac:dyDescent="0.25">
      <c r="A14" t="s">
        <v>365</v>
      </c>
      <c r="J14" s="74">
        <f>SUM(J5:J13)</f>
        <v>117394</v>
      </c>
    </row>
    <row r="15" spans="1:10" x14ac:dyDescent="0.25">
      <c r="A15" t="s">
        <v>366</v>
      </c>
      <c r="J15" s="74">
        <v>-10850</v>
      </c>
    </row>
    <row r="16" spans="1:10" x14ac:dyDescent="0.25">
      <c r="J16" s="74"/>
    </row>
    <row r="17" spans="1:10" x14ac:dyDescent="0.25">
      <c r="A17" s="63" t="s">
        <v>367</v>
      </c>
      <c r="B17" s="63"/>
      <c r="C17" s="63"/>
      <c r="D17" s="63"/>
      <c r="E17" s="63"/>
      <c r="F17" s="63"/>
      <c r="G17" s="63"/>
      <c r="H17" s="63"/>
      <c r="I17" s="63"/>
      <c r="J17" s="75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2024-09-03T10:38:40Z</dcterms:modified>
</cp:coreProperties>
</file>